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 filterPrivacy="1"/>
  <xr:revisionPtr revIDLastSave="0" documentId="13_ncr:1_{EB71480D-808C-40D3-A918-8E08EF18BD0B}" xr6:coauthVersionLast="47" xr6:coauthVersionMax="47" xr10:uidLastSave="{00000000-0000-0000-0000-000000000000}"/>
  <bookViews>
    <workbookView xWindow="0" yWindow="500" windowWidth="19420" windowHeight="10300" xr2:uid="{00000000-000D-0000-FFFF-FFFF00000000}"/>
  </bookViews>
  <sheets>
    <sheet name="LOTE 1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H10" i="1" l="1"/>
  <c r="H9" i="1"/>
  <c r="H16" i="1"/>
  <c r="H15" i="1"/>
  <c r="H14" i="1"/>
  <c r="H12" i="1"/>
  <c r="C20" i="1" l="1"/>
  <c r="E14" i="3"/>
  <c r="D14" i="3"/>
  <c r="C14" i="3"/>
  <c r="C15" i="3" s="1"/>
  <c r="G12" i="3"/>
  <c r="J11" i="3"/>
  <c r="I11" i="3"/>
  <c r="J10" i="3"/>
  <c r="I10" i="3"/>
  <c r="J9" i="3"/>
  <c r="I9" i="3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<sst xmlns="http://schemas.openxmlformats.org/spreadsheetml/2006/main" count="65" uniqueCount="33">
  <si>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</si>
  <si>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</si>
  <si>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</si>
  <si>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</si>
  <si>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</si>
  <si>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</si>
  <si>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</si>
  <si>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</si>
  <si>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</si>
  <si>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</si>
  <si>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</si>
  <si>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</si>
  <si>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</si>
  <si>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</si>
  <si>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</si>
  <si>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</si>
  <si>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</si>
  <si>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</si>
  <si>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</si>
  <si>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</si>
  <si>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</si>
  <si>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</si>
  <si>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</si>
  <si>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</si>
  <si>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 xml:space="preserve">	Contratación del servicio de transporte de pacientes en otros medios de los centros asistenciales de FREMAP, Mutua Colaboradora con la Seguridad Social Nº61, en Barcelona dentro y fuera del Área Metropolitana.</t>
  </si>
  <si>
    <t xml:space="preserve">OFERTA ECONÓMICA: </t>
  </si>
  <si>
    <t>D. /Dña....................................... con DNI nº ............................, en nombre de ....................., con CIF/NIF .......................... y domicilio fiscal en .............................................,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Condiciones Técnicas que han de regir la adjudicación y ejecución del mismo, en las siguientes condiciones:</t>
  </si>
  <si>
    <t>PRECIO ACTIVACION DEL SERVICIO (HASTA 5 KMS)</t>
  </si>
  <si>
    <t>KILÓMETROS (A PARTIR DEL KM 5)</t>
  </si>
  <si>
    <t>PRECIO DE ACTIVACIÓN</t>
  </si>
  <si>
    <t>KILÓMETROS</t>
  </si>
  <si>
    <t>TRAYECTOS URBANOS</t>
  </si>
  <si>
    <t>TRAYECTOS INTERURBANOS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</si>
</sst>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theme="7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102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4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5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0" borderId="0" xfId="0" applyNumberFormat="1"/>
    <xf numFmtId="0" fontId="0" fillId="0" borderId="0" xfId="0" applyProtection="1"/>
    <xf numFmtId="0" fontId="0" fillId="0" borderId="0" xfId="0" applyAlignment="1" applyProtection="1">
      <alignment wrapText="1"/>
    </xf>
    <xf numFmtId="4" fontId="0" fillId="0" borderId="0" xfId="0" applyNumberFormat="1" applyProtection="1"/>
    <xf numFmtId="0" fontId="7" fillId="5" borderId="1" xfId="0" applyFont="1" applyFill="1" applyBorder="1" applyAlignment="1" applyProtection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4" fontId="7" fillId="1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4" fontId="0" fillId="0" borderId="1" xfId="0" applyNumberFormat="1" applyBorder="1" applyAlignment="1" applyProtection="1">
      <alignment horizontal="center" vertical="center"/>
    </xf>
    <xf numFmtId="164" fontId="0" fillId="16" borderId="1" xfId="0" applyNumberFormat="1" applyFill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center" vertical="center" wrapText="1"/>
    </xf>
    <xf numFmtId="4" fontId="8" fillId="0" borderId="0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 applyProtection="1">
      <alignment horizontal="center" vertical="center"/>
    </xf>
    <xf numFmtId="164" fontId="0" fillId="0" borderId="0" xfId="0" applyNumberFormat="1" applyFill="1" applyBorder="1" applyAlignment="1" applyProtection="1">
      <alignment horizontal="center"/>
    </xf>
    <xf numFmtId="0" fontId="0" fillId="9" borderId="0" xfId="0" applyFill="1" applyProtection="1"/>
    <xf numFmtId="164" fontId="0" fillId="0" borderId="1" xfId="0" applyNumberFormat="1" applyBorder="1" applyAlignment="1" applyProtection="1">
      <alignment horizontal="center" vertical="center"/>
    </xf>
    <xf numFmtId="0" fontId="1" fillId="8" borderId="1" xfId="0" applyFont="1" applyFill="1" applyBorder="1" applyAlignment="1" applyProtection="1">
      <alignment horizontal="center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 wrapText="1"/>
    </xf>
    <xf numFmtId="4" fontId="0" fillId="0" borderId="1" xfId="0" applyNumberFormat="1" applyBorder="1" applyAlignment="1">
      <alignment vertical="center" wrapText="1"/>
    </xf>
    <xf numFmtId="4" fontId="0" fillId="0" borderId="1" xfId="0" applyNumberFormat="1" applyBorder="1" applyAlignment="1">
      <alignment vertical="center"/>
    </xf>
    <xf numFmtId="8" fontId="11" fillId="7" borderId="1" xfId="0" applyNumberFormat="1" applyFont="1" applyFill="1" applyBorder="1" applyAlignment="1">
      <alignment horizontal="center" vertical="center"/>
    </xf>
    <xf numFmtId="0" fontId="11" fillId="7" borderId="1" xfId="0" applyFont="1" applyFill="1" applyBorder="1" applyAlignment="1">
      <alignment horizontal="center" vertical="center"/>
    </xf>
    <xf numFmtId="164" fontId="11" fillId="7" borderId="1" xfId="0" applyNumberFormat="1" applyFont="1" applyFill="1" applyBorder="1" applyAlignment="1">
      <alignment horizontal="center" vertical="center"/>
    </xf>
    <xf numFmtId="164" fontId="0" fillId="13" borderId="1" xfId="0" applyNumberFormat="1" applyFill="1" applyBorder="1" applyAlignment="1">
      <alignment horizontal="center" vertical="center"/>
    </xf>
    <xf numFmtId="3" fontId="11" fillId="0" borderId="1" xfId="0" applyNumberFormat="1" applyFont="1" applyBorder="1" applyAlignment="1" applyProtection="1">
      <alignment horizontal="center" vertical="center"/>
    </xf>
    <xf numFmtId="3" fontId="0" fillId="0" borderId="0" xfId="0" applyNumberFormat="1"/>
    <xf numFmtId="4" fontId="11" fillId="0" borderId="1" xfId="0" applyNumberFormat="1" applyFont="1" applyBorder="1" applyAlignment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Fill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4" fontId="0" fillId="0" borderId="4" xfId="0" applyNumberFormat="1" applyBorder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3" fontId="11" fillId="0" borderId="4" xfId="0" applyNumberFormat="1" applyFont="1" applyBorder="1" applyAlignment="1" applyProtection="1">
      <alignment horizontal="center" vertical="center" wrapText="1"/>
    </xf>
    <xf numFmtId="3" fontId="11" fillId="0" borderId="3" xfId="0" applyNumberFormat="1" applyFont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/>
    </xf>
    <xf numFmtId="0" fontId="7" fillId="5" borderId="5" xfId="0" applyFont="1" applyFill="1" applyBorder="1" applyAlignment="1" applyProtection="1">
      <alignment horizontal="center" vertical="center"/>
    </xf>
    <xf numFmtId="0" fontId="7" fillId="5" borderId="3" xfId="0" applyFont="1" applyFill="1" applyBorder="1" applyAlignment="1" applyProtection="1">
      <alignment horizontal="center" vertical="center"/>
    </xf>
    <xf numFmtId="4" fontId="11" fillId="0" borderId="6" xfId="0" applyNumberFormat="1" applyFont="1" applyBorder="1" applyAlignment="1" applyProtection="1">
      <alignment horizontal="center" vertical="center" wrapText="1"/>
    </xf>
    <xf numFmtId="4" fontId="7" fillId="0" borderId="7" xfId="0" applyNumberFormat="1" applyFont="1" applyBorder="1" applyAlignment="1" applyProtection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 vertical="center" wrapText="1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FB7B7"/>
      <color rgb="FFFCE4D6"/>
      <color rgb="FFFFCCCC"/>
      <color rgb="FFFF7C80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1380220</xdr:colOff>
      <xdr:row>1</xdr:row>
      <xdr:rowOff>409901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0"/>
  <sheetViews>
    <sheetView tabSelected="1" topLeftCell="A9" zoomScale="66" zoomScaleNormal="91" workbookViewId="0">
      <selection activeCell="G15" sqref="G15"/>
    </sheetView>
  </sheetViews>
  <sheetFormatPr baseColWidth="10" defaultColWidth="9.08984375" defaultRowHeight="14.5" x14ac:dyDescent="0.35"/>
  <cols>
    <col min="1" max="1" width="37.81640625" customWidth="1"/>
    <col min="2" max="2" width="22.36328125" style="3" customWidth="1"/>
    <col min="3" max="3" width="36.36328125" customWidth="1"/>
    <col min="4" max="4" width="25.36328125" customWidth="1"/>
    <col min="5" max="5" width="28.08984375" customWidth="1"/>
    <col min="6" max="6" width="28.08984375" style="4" customWidth="1"/>
    <col min="7" max="7" width="20.08984375" customWidth="1"/>
    <col min="8" max="8" width="26.36328125" style="1" customWidth="1"/>
    <col min="9" max="10" width="9.08984375" customWidth="1"/>
  </cols>
  <sheetData>
    <row r="1" spans="1:11" ht="36" x14ac:dyDescent="0.35">
      <c r="A1" s="85" t="s">
        <v>25</v>
      </c>
      <c r="B1" s="85"/>
      <c r="C1" s="85"/>
      <c r="D1" s="85"/>
      <c r="E1" s="85"/>
      <c r="F1" s="85"/>
      <c r="G1" s="85"/>
      <c r="H1" s="85"/>
      <c r="I1" s="5"/>
    </row>
    <row r="2" spans="1:11" s="42" customFormat="1" ht="51.65" customHeight="1" x14ac:dyDescent="0.55000000000000004">
      <c r="A2" s="87" t="s">
        <v>24</v>
      </c>
      <c r="B2" s="87"/>
      <c r="C2" s="87"/>
      <c r="D2" s="87"/>
      <c r="E2" s="87"/>
      <c r="F2" s="87"/>
      <c r="G2" s="87"/>
      <c r="H2" s="41"/>
    </row>
    <row r="3" spans="1:11" ht="33.5" x14ac:dyDescent="0.35">
      <c r="A3" s="93"/>
      <c r="B3" s="93"/>
      <c r="C3" s="93"/>
      <c r="D3" s="93"/>
      <c r="E3" s="93"/>
      <c r="F3" s="93"/>
      <c r="G3" s="93"/>
      <c r="H3" s="93"/>
      <c r="I3" s="5"/>
    </row>
    <row r="4" spans="1:11" x14ac:dyDescent="0.35">
      <c r="A4" s="44"/>
      <c r="B4" s="45"/>
      <c r="C4" s="6"/>
      <c r="D4" s="6"/>
      <c r="E4" s="7"/>
      <c r="F4" s="7"/>
      <c r="G4" s="7"/>
      <c r="H4" s="8"/>
      <c r="I4" s="5"/>
    </row>
    <row r="5" spans="1:11" ht="84.75" customHeight="1" x14ac:dyDescent="0.35">
      <c r="A5" s="86" t="s">
        <v>26</v>
      </c>
      <c r="B5" s="86"/>
      <c r="C5" s="86"/>
      <c r="D5" s="86"/>
      <c r="E5" s="86"/>
      <c r="F5" s="86"/>
      <c r="G5" s="86"/>
      <c r="H5" s="86"/>
      <c r="I5" s="5"/>
    </row>
    <row r="6" spans="1:11" x14ac:dyDescent="0.35">
      <c r="A6" s="44"/>
      <c r="B6" s="45"/>
      <c r="C6" s="44"/>
      <c r="D6" s="44"/>
      <c r="E6" s="44"/>
      <c r="F6" s="44"/>
      <c r="G6" s="44"/>
      <c r="H6" s="46"/>
    </row>
    <row r="7" spans="1:11" ht="90" customHeight="1" x14ac:dyDescent="0.35">
      <c r="A7" s="88" t="s">
        <v>1</v>
      </c>
      <c r="B7" s="89"/>
      <c r="C7" s="90"/>
      <c r="D7" s="47" t="s">
        <v>12</v>
      </c>
      <c r="E7" s="47" t="s">
        <v>13</v>
      </c>
      <c r="F7" s="47" t="s">
        <v>14</v>
      </c>
      <c r="G7" s="48" t="s">
        <v>5</v>
      </c>
      <c r="H7" s="49" t="s">
        <v>6</v>
      </c>
      <c r="I7" s="5"/>
    </row>
    <row r="8" spans="1:11" ht="15" customHeight="1" x14ac:dyDescent="0.35">
      <c r="A8" s="44"/>
      <c r="B8" s="45"/>
      <c r="C8" s="45"/>
      <c r="D8" s="44"/>
      <c r="E8" s="44"/>
      <c r="F8" s="44"/>
      <c r="G8" s="44"/>
      <c r="H8" s="44"/>
      <c r="I8" s="5"/>
    </row>
    <row r="9" spans="1:11" s="5" customFormat="1" ht="29" x14ac:dyDescent="0.35">
      <c r="A9" s="94" t="s">
        <v>31</v>
      </c>
      <c r="B9" s="91" t="s">
        <v>22</v>
      </c>
      <c r="C9" s="51" t="s">
        <v>27</v>
      </c>
      <c r="D9" s="52">
        <v>2097</v>
      </c>
      <c r="E9" s="52"/>
      <c r="F9" s="53">
        <v>12.45</v>
      </c>
      <c r="G9" s="75"/>
      <c r="H9" s="71" t="str">
        <f>+IF(G9&lt;=0,"Precio no válido",IF(G9&gt;F9,"Precio no válido",ROUND(D9*G9,2)))</f>
        <v>Precio no válido</v>
      </c>
    </row>
    <row r="10" spans="1:11" s="5" customFormat="1" ht="28.25" customHeight="1" x14ac:dyDescent="0.35">
      <c r="A10" s="95"/>
      <c r="B10" s="92"/>
      <c r="C10" s="51" t="s">
        <v>28</v>
      </c>
      <c r="D10" s="52"/>
      <c r="E10" s="72">
        <f>90074-16471</f>
        <v>73603</v>
      </c>
      <c r="F10" s="53">
        <v>1.47</v>
      </c>
      <c r="G10" s="75"/>
      <c r="H10" s="71" t="str">
        <f>+IF(G10&lt;=0,"Precio no válido",IF(G10&gt;F10,"Precio no válido",ROUND(E10*G10,2)))</f>
        <v>Precio no válido</v>
      </c>
    </row>
    <row r="11" spans="1:11" s="5" customFormat="1" x14ac:dyDescent="0.35">
      <c r="A11" s="44"/>
      <c r="B11" s="44"/>
      <c r="C11" s="44"/>
      <c r="D11" s="54"/>
      <c r="E11" s="54"/>
      <c r="F11" s="54"/>
      <c r="G11" s="76"/>
      <c r="H11" s="54"/>
    </row>
    <row r="12" spans="1:11" s="5" customFormat="1" x14ac:dyDescent="0.35">
      <c r="A12" s="55"/>
      <c r="B12" s="55"/>
      <c r="C12" s="50" t="s">
        <v>11</v>
      </c>
      <c r="D12" s="83">
        <v>50</v>
      </c>
      <c r="E12" s="84"/>
      <c r="F12" s="53">
        <v>24.5</v>
      </c>
      <c r="G12" s="75"/>
      <c r="H12" s="71" t="str">
        <f>+IF(G12&lt;=0,"Precio no válido",IF(G12&gt;F12,"Precio no válido",ROUND(D12*G12,2)))</f>
        <v>Precio no válido</v>
      </c>
    </row>
    <row r="13" spans="1:11" s="2" customFormat="1" ht="21.65" customHeight="1" x14ac:dyDescent="0.35">
      <c r="A13" s="56"/>
      <c r="B13" s="26"/>
      <c r="C13" s="57"/>
      <c r="D13" s="58"/>
      <c r="E13" s="59"/>
      <c r="F13" s="59"/>
      <c r="G13" s="77"/>
      <c r="H13" s="60"/>
      <c r="I13" s="5"/>
    </row>
    <row r="14" spans="1:11" ht="79.25" customHeight="1" x14ac:dyDescent="0.35">
      <c r="A14" s="78" t="s">
        <v>32</v>
      </c>
      <c r="B14" s="80" t="s">
        <v>22</v>
      </c>
      <c r="C14" s="63" t="s">
        <v>29</v>
      </c>
      <c r="D14" s="65">
        <v>1129</v>
      </c>
      <c r="E14" s="66"/>
      <c r="F14" s="68">
        <v>6.82</v>
      </c>
      <c r="G14" s="75"/>
      <c r="H14" s="71" t="str">
        <f>+IF(G14&lt;=0,"Precio no válido",IF(G14&gt;F14,"Precio no válido",ROUND(D14*G14,2)))</f>
        <v>Precio no válido</v>
      </c>
      <c r="I14" s="5"/>
      <c r="K14" s="73"/>
    </row>
    <row r="15" spans="1:11" ht="46.5" customHeight="1" x14ac:dyDescent="0.35">
      <c r="A15" s="79"/>
      <c r="B15" s="80"/>
      <c r="C15" s="63" t="s">
        <v>30</v>
      </c>
      <c r="D15" s="67"/>
      <c r="E15" s="74">
        <v>138307.4</v>
      </c>
      <c r="F15" s="69">
        <v>0.81</v>
      </c>
      <c r="G15" s="75"/>
      <c r="H15" s="71" t="str">
        <f>+IF(G15&lt;=0,"Precio no válido",IF(G15&gt;F15,"Precio no válido",ROUND(E15*G15,2)))</f>
        <v>Precio no válido</v>
      </c>
    </row>
    <row r="16" spans="1:11" ht="37" customHeight="1" x14ac:dyDescent="0.35">
      <c r="A16" s="79"/>
      <c r="B16" s="80"/>
      <c r="C16" s="64" t="s">
        <v>11</v>
      </c>
      <c r="D16" s="81">
        <v>850</v>
      </c>
      <c r="E16" s="82"/>
      <c r="F16" s="70">
        <v>21.63</v>
      </c>
      <c r="G16" s="75"/>
      <c r="H16" s="71" t="str">
        <f>+IF(G16&lt;=0,"Precio no válido",IF(G16&gt;F16,"Precio no válido",ROUND(D16*G16,2)))</f>
        <v>Precio no válido</v>
      </c>
    </row>
    <row r="20" spans="2:6" ht="104" customHeight="1" x14ac:dyDescent="0.35">
      <c r="B20" s="12" t="s">
        <v>8</v>
      </c>
      <c r="C20" s="61" t="str">
        <f>+IF(COUNTIF(H6:H18,"Precio no válido"),"Precio no válido",IF(SUM(H6:H18)&lt;=0,"Precio no válido",(SUM(H6:H18))*2))</f>
        <v>Precio no válido</v>
      </c>
      <c r="D20" s="62" t="s">
        <v>3</v>
      </c>
      <c r="F20" s="43"/>
    </row>
  </sheetData>
  <sheetProtection algorithmName="SHA-512" hashValue="v7YJ/xoaXO8hsjHBoUio/PbcQyCK93qzffEiBBrnG+ZyO/2VIK3g8dZrCGltPT+tN25+rFHf7YYr/sDQsnyF3Q==" saltValue="fHa12/YQCNIucIpsqDgD/w==" spinCount="100000" sheet="1" objects="1" scenarios="1"/>
  <mergeCells count="11">
    <mergeCell ref="A14:A16"/>
    <mergeCell ref="B14:B16"/>
    <mergeCell ref="D16:E16"/>
    <mergeCell ref="D12:E12"/>
    <mergeCell ref="A1:H1"/>
    <mergeCell ref="A5:H5"/>
    <mergeCell ref="A2:G2"/>
    <mergeCell ref="A7:C7"/>
    <mergeCell ref="B9:B10"/>
    <mergeCell ref="A3:H3"/>
    <mergeCell ref="A9:A10"/>
  </mergeCells>
  <dataValidations count="3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PRECIO NO VÁLIDO" error="Se deben incluir como máximo dos decimales y el precio ofertado no podrá ser inferior a 0,01." sqref="H15" xr:uid="{FB1A2EBB-3FF5-42F7-BD29-CB6F82CEA6BE}">
      <formula1>IF(G15&gt;0,G15*100=INT(G15*100),"ERROR")+IF(G15&lt;=F9,G15*100=INT(G15*100),"ERROR")</formula1>
    </dataValidation>
    <dataValidation type="custom" allowBlank="1" showInputMessage="1" showErrorMessage="1" errorTitle="PRECIO NO VÁLIDO" error="Se deben incluir como máximo dos decimales y el precio ofertado no podrá ser inferior a 0,01." sqref="G9:G10 G12 G14:G16" xr:uid="{AD93914D-104A-4DAC-AC62-1C54A0FDCD2C}">
      <formula1>IF(G9&gt;0,G9*100=INT(G9*100),"ERROR")+IF(G9&lt;=F9,G9*100=INT(G9*100),"ERROR")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85" t="s">
        <v>10</v>
      </c>
      <c r="B1" s="85"/>
      <c r="C1" s="85"/>
      <c r="D1" s="85"/>
      <c r="E1" s="85"/>
      <c r="F1" s="85"/>
      <c r="G1" s="85"/>
    </row>
    <row r="2" spans="1:12" ht="36" customHeight="1" x14ac:dyDescent="0.35">
      <c r="A2" s="97" t="s">
        <v>15</v>
      </c>
      <c r="B2" s="97"/>
      <c r="C2" s="97"/>
      <c r="D2" s="97"/>
      <c r="E2" s="97"/>
      <c r="F2" s="97"/>
      <c r="G2" s="13"/>
    </row>
    <row r="3" spans="1:12" ht="33.5" x14ac:dyDescent="0.35">
      <c r="A3" s="93" t="s">
        <v>16</v>
      </c>
      <c r="B3" s="93"/>
      <c r="C3" s="93"/>
      <c r="D3" s="93"/>
      <c r="E3" s="93"/>
      <c r="F3" s="93"/>
      <c r="G3" s="93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86" t="s">
        <v>0</v>
      </c>
      <c r="B5" s="86"/>
      <c r="C5" s="86"/>
      <c r="D5" s="86"/>
      <c r="E5" s="86"/>
      <c r="F5" s="86"/>
      <c r="G5" s="86"/>
    </row>
    <row r="7" spans="1:12" ht="75" customHeight="1" x14ac:dyDescent="0.35">
      <c r="A7" s="98" t="s">
        <v>1</v>
      </c>
      <c r="B7" s="99"/>
      <c r="C7" s="100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0" t="s">
        <v>21</v>
      </c>
      <c r="B9" s="101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101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11</v>
      </c>
      <c r="B11" s="80"/>
      <c r="C11" s="80"/>
      <c r="D11" s="96">
        <v>10</v>
      </c>
      <c r="E11" s="96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08984375" defaultRowHeight="14.5" x14ac:dyDescent="0.35"/>
  <cols>
    <col min="1" max="1" width="29.453125" style="5" customWidth="1"/>
    <col min="2" max="2" width="22.36328125" style="22" customWidth="1"/>
    <col min="3" max="3" width="36.36328125" style="5" customWidth="1"/>
    <col min="4" max="4" width="25.36328125" style="5" customWidth="1"/>
    <col min="5" max="5" width="28.08984375" style="5" customWidth="1"/>
    <col min="6" max="6" width="26.90625" style="5" customWidth="1"/>
    <col min="7" max="7" width="26.36328125" style="14" customWidth="1"/>
    <col min="8" max="8" width="22.36328125" style="5" customWidth="1"/>
    <col min="9" max="9" width="23.54296875" style="5" customWidth="1"/>
    <col min="10" max="10" width="24.08984375" style="5" customWidth="1"/>
    <col min="11" max="16384" width="9.08984375" style="5"/>
  </cols>
  <sheetData>
    <row r="1" spans="1:12" ht="36" x14ac:dyDescent="0.35">
      <c r="A1" s="85" t="s">
        <v>10</v>
      </c>
      <c r="B1" s="85"/>
      <c r="C1" s="85"/>
      <c r="D1" s="85"/>
      <c r="E1" s="85"/>
      <c r="F1" s="85"/>
      <c r="G1" s="85"/>
    </row>
    <row r="2" spans="1:12" ht="36" customHeight="1" x14ac:dyDescent="0.35">
      <c r="A2" s="97" t="s">
        <v>15</v>
      </c>
      <c r="B2" s="97"/>
      <c r="C2" s="97"/>
      <c r="D2" s="97"/>
      <c r="E2" s="97"/>
      <c r="F2" s="97"/>
      <c r="G2" s="13"/>
    </row>
    <row r="3" spans="1:12" ht="33.5" x14ac:dyDescent="0.35">
      <c r="A3" s="93" t="s">
        <v>16</v>
      </c>
      <c r="B3" s="93"/>
      <c r="C3" s="93"/>
      <c r="D3" s="93"/>
      <c r="E3" s="93"/>
      <c r="F3" s="93"/>
      <c r="G3" s="93"/>
    </row>
    <row r="4" spans="1:12" x14ac:dyDescent="0.35">
      <c r="C4" s="6"/>
      <c r="D4" s="6"/>
      <c r="E4" s="7"/>
      <c r="F4" s="7"/>
      <c r="G4" s="8"/>
    </row>
    <row r="5" spans="1:12" ht="96.75" customHeight="1" x14ac:dyDescent="0.35">
      <c r="A5" s="86" t="s">
        <v>0</v>
      </c>
      <c r="B5" s="86"/>
      <c r="C5" s="86"/>
      <c r="D5" s="86"/>
      <c r="E5" s="86"/>
      <c r="F5" s="86"/>
      <c r="G5" s="86"/>
    </row>
    <row r="7" spans="1:12" ht="75" customHeight="1" x14ac:dyDescent="0.35">
      <c r="A7" s="98" t="s">
        <v>1</v>
      </c>
      <c r="B7" s="99"/>
      <c r="C7" s="100"/>
      <c r="D7" s="35" t="s">
        <v>12</v>
      </c>
      <c r="E7" s="35" t="s">
        <v>13</v>
      </c>
      <c r="F7" s="35" t="s">
        <v>14</v>
      </c>
      <c r="G7" s="35" t="s">
        <v>17</v>
      </c>
      <c r="H7" s="28" t="s">
        <v>18</v>
      </c>
      <c r="I7" s="28" t="s">
        <v>19</v>
      </c>
      <c r="J7" s="23" t="s">
        <v>20</v>
      </c>
    </row>
    <row r="8" spans="1:12" ht="15" customHeight="1" x14ac:dyDescent="0.35">
      <c r="B8" s="27"/>
      <c r="C8" s="22"/>
      <c r="G8" s="5"/>
    </row>
    <row r="9" spans="1:12" ht="29" x14ac:dyDescent="0.35">
      <c r="A9" s="80" t="s">
        <v>21</v>
      </c>
      <c r="B9" s="101" t="s">
        <v>22</v>
      </c>
      <c r="C9" s="24" t="s">
        <v>9</v>
      </c>
      <c r="D9" s="16">
        <v>240</v>
      </c>
      <c r="E9" s="16">
        <v>600</v>
      </c>
      <c r="F9" s="39">
        <v>41</v>
      </c>
      <c r="G9" s="39">
        <v>36</v>
      </c>
      <c r="H9" s="36"/>
      <c r="I9" s="40">
        <f>D9*H9</f>
        <v>0</v>
      </c>
      <c r="J9" s="37" t="str">
        <f>IF(H9&lt;G9,"Precio por debajo del mínimo establecido",IF(H9&gt;F9,"Error precio","Precio unitario válido"))</f>
        <v>Precio por debajo del mínimo establecido</v>
      </c>
    </row>
    <row r="10" spans="1:12" ht="29" x14ac:dyDescent="0.35">
      <c r="A10" s="80"/>
      <c r="B10" s="101"/>
      <c r="C10" s="25" t="s">
        <v>4</v>
      </c>
      <c r="D10" s="16" t="s">
        <v>23</v>
      </c>
      <c r="E10" s="16">
        <v>4100</v>
      </c>
      <c r="F10" s="39">
        <v>0.75</v>
      </c>
      <c r="G10" s="39">
        <v>0.67</v>
      </c>
      <c r="H10" s="36"/>
      <c r="I10" s="40">
        <f>E10*H10</f>
        <v>0</v>
      </c>
      <c r="J10" s="37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5">
      <c r="A11" s="80" t="s">
        <v>11</v>
      </c>
      <c r="B11" s="80"/>
      <c r="C11" s="80"/>
      <c r="D11" s="96">
        <v>10</v>
      </c>
      <c r="E11" s="96"/>
      <c r="F11" s="39">
        <v>25</v>
      </c>
      <c r="G11" s="39">
        <v>22.5</v>
      </c>
      <c r="H11" s="36"/>
      <c r="I11" s="40">
        <f>D11*H11</f>
        <v>0</v>
      </c>
      <c r="J11" s="37" t="str">
        <f>IF(H11&lt;G11,"Precio por debajo del mínimo establecido",IF(H11&gt;F11,"Error precio","Precio unitario válido"))</f>
        <v>Precio por debajo del mínimo establecido</v>
      </c>
    </row>
    <row r="12" spans="1:12" s="15" customFormat="1" x14ac:dyDescent="0.35">
      <c r="A12" s="17"/>
      <c r="B12" s="26"/>
      <c r="C12" s="18"/>
      <c r="D12" s="11"/>
      <c r="E12" s="19"/>
      <c r="F12" s="20"/>
      <c r="G12" s="32">
        <f>SUM(G9:G11)</f>
        <v>59.17</v>
      </c>
      <c r="H12" s="5"/>
    </row>
    <row r="13" spans="1:12" ht="77.25" customHeight="1" x14ac:dyDescent="0.35">
      <c r="B13" s="9" t="s">
        <v>2</v>
      </c>
      <c r="C13" s="21">
        <v>13165</v>
      </c>
      <c r="E13" s="11"/>
    </row>
    <row r="14" spans="1:12" ht="81.75" customHeight="1" x14ac:dyDescent="0.35">
      <c r="B14" s="10" t="s">
        <v>7</v>
      </c>
      <c r="C14" s="21" t="str">
        <f>+IF(COUNTIF(J5:J11,"Error precio"),"Precio no válido",IF(SUM(I5:I11)&lt;=0,"Precio no válido",SUM(I5:I11)))</f>
        <v>Precio no válido</v>
      </c>
      <c r="D14" s="30" t="str">
        <f>+IF(E14=3,"Todas las casillas contienen un valor.","Oferta incompleta. Existen casillas sin valor introducido.")</f>
        <v>Oferta incompleta. Existen casillas sin valor introducido.</v>
      </c>
      <c r="E14" s="31">
        <f>+COUNT(H9:H11)</f>
        <v>0</v>
      </c>
      <c r="F14" s="33"/>
      <c r="G14" s="34"/>
      <c r="H14" s="33"/>
      <c r="I14" s="33"/>
      <c r="J14" s="33"/>
      <c r="K14" s="33"/>
      <c r="L14" s="33"/>
    </row>
    <row r="15" spans="1:12" ht="105.75" customHeight="1" x14ac:dyDescent="0.35">
      <c r="B15" s="12" t="s">
        <v>8</v>
      </c>
      <c r="C15" s="38" t="e">
        <f>C14*2</f>
        <v>#VALUE!</v>
      </c>
      <c r="D15" s="29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headerFooter>
    <oddFooter>&amp;L_x000D_&amp;1#&amp;"Calibri"&amp;15&amp;K008000 PÚBLICO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1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2025-08-04T08:40:42Z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c0a8209-6590-4cef-adb7-80fa47675d6e_Enabled">
    <vt:lpwstr>true</vt:lpwstr>
  </property>
  <property fmtid="{D5CDD505-2E9C-101B-9397-08002B2CF9AE}" pid="3" name="MSIP_Label_2c0a8209-6590-4cef-adb7-80fa47675d6e_SetDate">
    <vt:lpwstr>2024-11-07T10:37:58Z</vt:lpwstr>
  </property>
  <property fmtid="{D5CDD505-2E9C-101B-9397-08002B2CF9AE}" pid="4" name="MSIP_Label_2c0a8209-6590-4cef-adb7-80fa47675d6e_Method">
    <vt:lpwstr>Standard</vt:lpwstr>
  </property>
  <property fmtid="{D5CDD505-2E9C-101B-9397-08002B2CF9AE}" pid="5" name="MSIP_Label_2c0a8209-6590-4cef-adb7-80fa47675d6e_Name">
    <vt:lpwstr>FREMAP_Publico</vt:lpwstr>
  </property>
  <property fmtid="{D5CDD505-2E9C-101B-9397-08002B2CF9AE}" pid="6" name="MSIP_Label_2c0a8209-6590-4cef-adb7-80fa47675d6e_SiteId">
    <vt:lpwstr>99cff6d8-6977-4e4e-bf84-a3a534ac8aad</vt:lpwstr>
  </property>
  <property fmtid="{D5CDD505-2E9C-101B-9397-08002B2CF9AE}" pid="7" name="MSIP_Label_2c0a8209-6590-4cef-adb7-80fa47675d6e_ActionId">
    <vt:lpwstr>238bcab1-b4d3-4389-8f41-35c549af468c</vt:lpwstr>
  </property>
  <property fmtid="{D5CDD505-2E9C-101B-9397-08002B2CF9AE}" pid="8" name="MSIP_Label_2c0a8209-6590-4cef-adb7-80fa47675d6e_ContentBits">
    <vt:lpwstr>2</vt:lpwstr>
  </property>
</Properties>
</file>